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SW - Raamovereenkomst Pompen (DIG-18774)/01. Voorbereiding/"/>
    </mc:Choice>
  </mc:AlternateContent>
  <xr:revisionPtr revIDLastSave="61" documentId="8_{206F7278-3990-4272-B430-93554294CF68}" xr6:coauthVersionLast="47" xr6:coauthVersionMax="47" xr10:uidLastSave="{D93296DC-DAE0-4B9A-AF4E-CC51AC14C280}"/>
  <bookViews>
    <workbookView xWindow="-110" yWindow="-110" windowWidth="19420" windowHeight="11500" tabRatio="813" firstSheet="3" xr2:uid="{00000000-000D-0000-FFFF-FFFF00000000}"/>
  </bookViews>
  <sheets>
    <sheet name="Perceel 2" sheetId="6" r:id="rId1"/>
    <sheet name="Perceel 3" sheetId="5" r:id="rId2"/>
    <sheet name="Perceel 4" sheetId="4" r:id="rId3"/>
    <sheet name="Perceel 5" sheetId="2" r:id="rId4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D9" i="5"/>
  <c r="D9" i="6"/>
  <c r="D8" i="6"/>
  <c r="D7" i="6"/>
  <c r="D6" i="6"/>
  <c r="D8" i="5"/>
  <c r="D7" i="5"/>
  <c r="D6" i="5"/>
  <c r="D7" i="4"/>
  <c r="D6" i="4"/>
  <c r="D5" i="4"/>
  <c r="D7" i="2"/>
  <c r="D6" i="2"/>
  <c r="D5" i="2"/>
  <c r="D8" i="4"/>
</calcChain>
</file>

<file path=xl/sharedStrings.xml><?xml version="1.0" encoding="utf-8"?>
<sst xmlns="http://schemas.openxmlformats.org/spreadsheetml/2006/main" count="40" uniqueCount="16">
  <si>
    <t>Bijlage 9 - Tarievenblad</t>
  </si>
  <si>
    <t>Perceel 2: 
BOSMAN</t>
  </si>
  <si>
    <t>Fictief aantallen/ uren</t>
  </si>
  <si>
    <t>Uurtarief</t>
  </si>
  <si>
    <t>Subtotaal</t>
  </si>
  <si>
    <t>monteur</t>
  </si>
  <si>
    <t>tekenaar/werkvoorbereider</t>
  </si>
  <si>
    <t>voorrijkosten per bezoek</t>
  </si>
  <si>
    <t>Totaal perceel 2</t>
  </si>
  <si>
    <t>*U dient de geel gearceerde cellen in te vullen</t>
  </si>
  <si>
    <t>Perceel 3: Flowserve/Stork</t>
  </si>
  <si>
    <t>Totaal perceel 3</t>
  </si>
  <si>
    <t>Perceel 4: 
VOPO</t>
  </si>
  <si>
    <t>Totaal perceel 4</t>
  </si>
  <si>
    <t>Perceel 5: 
Nijhuis</t>
  </si>
  <si>
    <t>Totaal perceel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</si>
</sst>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"/>
  </numFmts>
  <fonts count="9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rgb="FF000000"/>
      <name val="Arial"/>
      <family val="2"/>
    </font>
    <font>
      <b/>
      <sz val="14"/>
      <color theme="1"/>
      <name val="Verdana"/>
      <family val="2"/>
    </font>
    <font>
      <sz val="10"/>
      <color theme="0"/>
      <name val="Verdana"/>
      <family val="2"/>
    </font>
    <font>
      <b/>
      <sz val="10"/>
      <color theme="0" tint="-4.9989318521683403E-2"/>
      <name val="Verdana"/>
      <family val="2"/>
    </font>
    <font>
      <b/>
      <sz val="12"/>
      <color theme="1"/>
      <name val="Verdana"/>
      <family val="2"/>
    </font>
    <font>
      <i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4" fillId="0" borderId="0" xfId="0" applyFont="1"/>
    <xf numFmtId="0" fontId="5" fillId="4" borderId="2" xfId="0" applyFont="1" applyFill="1" applyBorder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vertical="top" wrapText="1"/>
    </xf>
    <xf numFmtId="0" fontId="0" fillId="0" borderId="5" xfId="0" applyBorder="1" applyAlignment="1">
      <alignment wrapText="1"/>
    </xf>
    <xf numFmtId="164" fontId="0" fillId="0" borderId="5" xfId="0" applyNumberFormat="1" applyBorder="1"/>
    <xf numFmtId="0" fontId="0" fillId="3" borderId="5" xfId="0" applyFill="1" applyBorder="1"/>
    <xf numFmtId="164" fontId="0" fillId="0" borderId="0" xfId="0" applyNumberFormat="1"/>
    <xf numFmtId="0" fontId="0" fillId="0" borderId="6" xfId="0" applyBorder="1" applyAlignment="1">
      <alignment wrapText="1"/>
    </xf>
    <xf numFmtId="164" fontId="0" fillId="0" borderId="7" xfId="0" applyNumberFormat="1" applyBorder="1"/>
    <xf numFmtId="2" fontId="0" fillId="2" borderId="0" xfId="0" applyNumberFormat="1" applyFill="1"/>
    <xf numFmtId="2" fontId="0" fillId="3" borderId="5" xfId="0" applyNumberFormat="1" applyFill="1" applyBorder="1"/>
    <xf numFmtId="2" fontId="0" fillId="0" borderId="0" xfId="0" applyNumberFormat="1"/>
    <xf numFmtId="0" fontId="7" fillId="0" borderId="0" xfId="0" applyFont="1"/>
    <xf numFmtId="0" fontId="8" fillId="0" borderId="0" xfId="0" applyFont="1"/>
  </cellXfs>
  <cellStyles count="8">
    <cellStyle name="Komma 2" xfId="4" xr:uid="{00000000-0005-0000-0000-000000000000}"/>
    <cellStyle name="Standaard" xfId="0" builtinId="0"/>
    <cellStyle name="Standaard 2" xfId="3" xr:uid="{00000000-0005-0000-0000-000002000000}"/>
    <cellStyle name="Standaard 2 2" xfId="7" xr:uid="{00000000-0005-0000-0000-000003000000}"/>
    <cellStyle name="Standaard 3" xfId="5" xr:uid="{00000000-0005-0000-0000-000004000000}"/>
    <cellStyle name="Standaard 4" xfId="1" xr:uid="{00000000-0005-0000-0000-000005000000}"/>
    <cellStyle name="Standaard 6" xfId="6" xr:uid="{00000000-0005-0000-0000-000006000000}"/>
    <cellStyle name="Valuta 2" xfId="2" xr:uid="{00000000-0005-0000-0000-000008000000}"/>
  </cellStyles>
  <dxfs count="0"/>
  <tableStyles count="0" defaultTableStyle="TableStyleMedium2" defaultPivotStyle="PivotStyleLight16"/>
  <colors>
    <mruColors>
      <color rgb="FFB5EB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6F1F6-F62D-4063-B12F-38ACE2001FFF}">
  <dimension ref="A1:L12"/>
  <sheetViews>
    <sheetView tabSelected="1" zoomScale="60" zoomScaleNormal="60" workbookViewId="0">
      <selection activeCell="B19" sqref="B19"/>
    </sheetView>
  </sheetViews>
  <sheetFormatPr defaultRowHeight="13.5"/>
  <cols>
    <col min="1" max="4" width="25.625" customWidth="1"/>
  </cols>
  <sheetData>
    <row r="1" spans="1:12" ht="18">
      <c r="A1" s="1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5" spans="1:12" ht="25.15" customHeight="1">
      <c r="A5" s="5" t="s">
        <v>1</v>
      </c>
      <c r="B5" s="2" t="s">
        <v>2</v>
      </c>
      <c r="C5" s="3" t="s">
        <v>3</v>
      </c>
      <c r="D5" s="4" t="s">
        <v>4</v>
      </c>
    </row>
    <row r="6" spans="1:12">
      <c r="A6" s="10" t="s">
        <v>5</v>
      </c>
      <c r="B6" s="14">
        <v>400</v>
      </c>
      <c r="C6" s="12">
        <v>0</v>
      </c>
      <c r="D6" s="11">
        <f>B6*C6</f>
        <v>0</v>
      </c>
    </row>
    <row r="7" spans="1:12">
      <c r="A7" s="10" t="s">
        <v>6</v>
      </c>
      <c r="B7" s="14">
        <v>80</v>
      </c>
      <c r="C7" s="12">
        <v>0</v>
      </c>
      <c r="D7" s="11">
        <f t="shared" ref="D7" si="0">B7*C7</f>
        <v>0</v>
      </c>
    </row>
    <row r="8" spans="1:12" ht="14.1" thickBot="1">
      <c r="A8" s="10" t="s">
        <v>7</v>
      </c>
      <c r="B8" s="14">
        <v>25</v>
      </c>
      <c r="C8" s="12">
        <v>0</v>
      </c>
      <c r="D8" s="11">
        <f>B8*C8</f>
        <v>0</v>
      </c>
      <c r="F8" s="9"/>
    </row>
    <row r="9" spans="1:12" ht="14.1" thickBot="1">
      <c r="A9" s="6" t="s">
        <v>8</v>
      </c>
      <c r="B9" s="7"/>
      <c r="C9" s="13"/>
      <c r="D9" s="7">
        <f>SUM(D6:D8)</f>
        <v>0</v>
      </c>
    </row>
    <row r="10" spans="1:12">
      <c r="B10" s="9"/>
      <c r="D10" s="9"/>
    </row>
    <row r="11" spans="1:12">
      <c r="D11" s="9"/>
    </row>
    <row r="12" spans="1:12" ht="12.75">
      <c r="A12" s="16" t="s">
        <v>9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BAE83-F46C-4C32-AD93-BC1627632F1D}">
  <dimension ref="A1:L12"/>
  <sheetViews>
    <sheetView zoomScale="60" zoomScaleNormal="60" workbookViewId="0">
      <selection activeCell="B5" sqref="B5:D5"/>
    </sheetView>
  </sheetViews>
  <sheetFormatPr defaultRowHeight="13.5"/>
  <cols>
    <col min="1" max="4" width="25.625" customWidth="1"/>
  </cols>
  <sheetData>
    <row r="1" spans="1:12" ht="18">
      <c r="A1" s="1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B3" s="9"/>
      <c r="D3" s="9"/>
    </row>
    <row r="4" spans="1:12" ht="14.1" thickBot="1">
      <c r="D4" s="9"/>
    </row>
    <row r="5" spans="1:12" ht="25.15" customHeight="1">
      <c r="A5" s="5" t="s">
        <v>10</v>
      </c>
      <c r="B5" s="2" t="s">
        <v>2</v>
      </c>
      <c r="C5" s="3" t="s">
        <v>3</v>
      </c>
      <c r="D5" s="4" t="s">
        <v>4</v>
      </c>
    </row>
    <row r="6" spans="1:12">
      <c r="A6" s="10" t="s">
        <v>5</v>
      </c>
      <c r="B6" s="14">
        <v>800</v>
      </c>
      <c r="C6" s="12">
        <v>0</v>
      </c>
      <c r="D6" s="11">
        <f>B6*C6</f>
        <v>0</v>
      </c>
    </row>
    <row r="7" spans="1:12">
      <c r="A7" s="10" t="s">
        <v>6</v>
      </c>
      <c r="B7" s="14">
        <v>160</v>
      </c>
      <c r="C7" s="12">
        <v>0</v>
      </c>
      <c r="D7" s="11">
        <f t="shared" ref="D7" si="0">B7*C7</f>
        <v>0</v>
      </c>
    </row>
    <row r="8" spans="1:12" ht="14.1" thickBot="1">
      <c r="A8" s="10" t="s">
        <v>7</v>
      </c>
      <c r="B8" s="14">
        <v>25</v>
      </c>
      <c r="C8" s="12">
        <v>0</v>
      </c>
      <c r="D8" s="11">
        <f>B8*C8</f>
        <v>0</v>
      </c>
      <c r="F8" s="9"/>
    </row>
    <row r="9" spans="1:12" ht="14.1" thickBot="1">
      <c r="A9" s="6" t="s">
        <v>11</v>
      </c>
      <c r="B9" s="7"/>
      <c r="C9" s="8"/>
      <c r="D9" s="7">
        <f>SUM(D6:D8)</f>
        <v>0</v>
      </c>
    </row>
    <row r="10" spans="1:12">
      <c r="B10" s="9"/>
      <c r="D10" s="9"/>
    </row>
    <row r="11" spans="1:12">
      <c r="D11" s="9"/>
    </row>
    <row r="12" spans="1:12" ht="12.75">
      <c r="A12" s="16" t="s">
        <v>9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B968-EF11-4022-A809-07BA2AA31662}">
  <dimension ref="A1:L11"/>
  <sheetViews>
    <sheetView zoomScale="60" zoomScaleNormal="60" workbookViewId="0">
      <selection activeCell="B4" sqref="B4:D4"/>
    </sheetView>
  </sheetViews>
  <sheetFormatPr defaultRowHeight="13.5"/>
  <cols>
    <col min="1" max="4" width="25.625" customWidth="1"/>
  </cols>
  <sheetData>
    <row r="1" spans="1:12" ht="18">
      <c r="A1" s="1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ht="14.1" thickBot="1">
      <c r="D3" s="9"/>
    </row>
    <row r="4" spans="1:12" ht="25.15" customHeight="1">
      <c r="A4" s="5" t="s">
        <v>12</v>
      </c>
      <c r="B4" s="2" t="s">
        <v>2</v>
      </c>
      <c r="C4" s="3" t="s">
        <v>3</v>
      </c>
      <c r="D4" s="4" t="s">
        <v>4</v>
      </c>
    </row>
    <row r="5" spans="1:12">
      <c r="A5" s="10" t="s">
        <v>5</v>
      </c>
      <c r="B5" s="14">
        <v>800</v>
      </c>
      <c r="C5" s="12">
        <v>0</v>
      </c>
      <c r="D5" s="11">
        <f>B5*C5</f>
        <v>0</v>
      </c>
    </row>
    <row r="6" spans="1:12">
      <c r="A6" s="10" t="s">
        <v>6</v>
      </c>
      <c r="B6" s="14">
        <v>160</v>
      </c>
      <c r="C6" s="12">
        <v>0</v>
      </c>
      <c r="D6" s="11">
        <f t="shared" ref="D6" si="0">B6*C6</f>
        <v>0</v>
      </c>
    </row>
    <row r="7" spans="1:12" ht="14.1" thickBot="1">
      <c r="A7" s="10" t="s">
        <v>7</v>
      </c>
      <c r="B7" s="14">
        <v>25</v>
      </c>
      <c r="C7" s="12">
        <v>0</v>
      </c>
      <c r="D7" s="11">
        <f>B7*C7</f>
        <v>0</v>
      </c>
      <c r="F7" s="9"/>
    </row>
    <row r="8" spans="1:12" ht="14.1" thickBot="1">
      <c r="A8" s="6" t="s">
        <v>13</v>
      </c>
      <c r="B8" s="7"/>
      <c r="C8" s="8"/>
      <c r="D8" s="7">
        <f ca="1">SUM(D5:D8)</f>
        <v>0</v>
      </c>
    </row>
    <row r="9" spans="1:12">
      <c r="B9" s="9"/>
    </row>
    <row r="10" spans="1:12" ht="12.75"/>
    <row r="11" spans="1:12" ht="12.75">
      <c r="A11" s="16" t="s">
        <v>9</v>
      </c>
    </row>
  </sheetData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E0A8-40A6-4905-BB36-609ED1AC8DEF}">
  <dimension ref="A1:L11"/>
  <sheetViews>
    <sheetView zoomScale="60" zoomScaleNormal="60" workbookViewId="0">
      <selection activeCell="D16" sqref="D16"/>
    </sheetView>
  </sheetViews>
  <sheetFormatPr defaultRowHeight="13.5"/>
  <cols>
    <col min="1" max="4" width="25.625" customWidth="1"/>
  </cols>
  <sheetData>
    <row r="1" spans="1:12" ht="18">
      <c r="A1" s="1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ht="14.1" thickBot="1">
      <c r="B3" s="9"/>
    </row>
    <row r="4" spans="1:12" ht="25.5">
      <c r="A4" s="5" t="s">
        <v>14</v>
      </c>
      <c r="B4" s="2" t="s">
        <v>2</v>
      </c>
      <c r="C4" s="3" t="s">
        <v>3</v>
      </c>
      <c r="D4" s="4" t="s">
        <v>4</v>
      </c>
    </row>
    <row r="5" spans="1:12">
      <c r="A5" s="10" t="s">
        <v>5</v>
      </c>
      <c r="B5" s="14">
        <v>200</v>
      </c>
      <c r="C5" s="12">
        <v>0</v>
      </c>
      <c r="D5" s="11">
        <f>B5*C5</f>
        <v>0</v>
      </c>
    </row>
    <row r="6" spans="1:12">
      <c r="A6" s="10" t="s">
        <v>6</v>
      </c>
      <c r="B6" s="14">
        <v>40</v>
      </c>
      <c r="C6" s="12">
        <v>0</v>
      </c>
      <c r="D6" s="11">
        <f t="shared" ref="D6" si="0">B6*C6</f>
        <v>0</v>
      </c>
    </row>
    <row r="7" spans="1:12">
      <c r="A7" s="10" t="s">
        <v>7</v>
      </c>
      <c r="B7" s="14">
        <v>8</v>
      </c>
      <c r="C7" s="12">
        <v>0</v>
      </c>
      <c r="D7" s="11">
        <f>B7*C7</f>
        <v>0</v>
      </c>
    </row>
    <row r="8" spans="1:12">
      <c r="A8" s="6" t="s">
        <v>15</v>
      </c>
      <c r="B8" s="7"/>
      <c r="C8" s="8"/>
      <c r="D8" s="7">
        <f>SUM(D5:D7)</f>
        <v>0</v>
      </c>
    </row>
    <row r="9" spans="1:12" ht="12.75"/>
    <row r="11" spans="1:12" ht="12.75">
      <c r="A11" s="16" t="s">
        <v>9</v>
      </c>
    </row>
  </sheetData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96d04eccd19b4ce441f835d6b3fb35c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0d1e6dc9992c18d0b09128c37b16ccb5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DA689A-7103-4195-97BC-2494827E8C9B}"/>
</file>

<file path=customXml/itemProps2.xml><?xml version="1.0" encoding="utf-8"?>
<ds:datastoreItem xmlns:ds="http://schemas.openxmlformats.org/officeDocument/2006/customXml" ds:itemID="{6A7D7629-42CC-4D62-B4C9-19CE858823CB}"/>
</file>

<file path=customXml/itemProps3.xml><?xml version="1.0" encoding="utf-8"?>
<ds:datastoreItem xmlns:ds="http://schemas.openxmlformats.org/officeDocument/2006/customXml" ds:itemID="{FF342590-31AC-456C-A228-FB1B692EE10A}"/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HHSK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Liem, Sisca</dc:creator>
  <cp:keywords/>
  <dc:description/>
  <cp:lastModifiedBy>Westdijk, Serge</cp:lastModifiedBy>
  <cp:revision/>
  <dcterms:created xsi:type="dcterms:W3CDTF">2018-08-09T12:38:22Z</dcterms:created>
  <dcterms:modified xsi:type="dcterms:W3CDTF">2026-08-03T11:10:07Z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